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43" i="1"/>
  <c r="F52"/>
  <c r="F51"/>
  <c r="F50"/>
  <c r="F49"/>
  <c r="F48"/>
  <c r="F47"/>
  <c r="F46"/>
  <c r="F45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14"/>
</calcChain>
</file>

<file path=xl/sharedStrings.xml><?xml version="1.0" encoding="utf-8"?>
<sst xmlns="http://schemas.openxmlformats.org/spreadsheetml/2006/main" count="161" uniqueCount="56">
  <si>
    <t>Имот №</t>
  </si>
  <si>
    <t>Собственик</t>
  </si>
  <si>
    <t>Имот площ дка</t>
  </si>
  <si>
    <t>Площ дка по чл. 37в, ал.16</t>
  </si>
  <si>
    <t>НТП на имота</t>
  </si>
  <si>
    <t>ЗЛАТИЯ АГРО ЕООД</t>
  </si>
  <si>
    <t>62.112</t>
  </si>
  <si>
    <t>ОБЩИНА</t>
  </si>
  <si>
    <t>Полски път</t>
  </si>
  <si>
    <t>63.114</t>
  </si>
  <si>
    <t>65.151</t>
  </si>
  <si>
    <t>65.156</t>
  </si>
  <si>
    <t>65.160</t>
  </si>
  <si>
    <t>65.163</t>
  </si>
  <si>
    <t>65.221</t>
  </si>
  <si>
    <t>65.223</t>
  </si>
  <si>
    <t>65.331</t>
  </si>
  <si>
    <t>65.332</t>
  </si>
  <si>
    <t>65.333</t>
  </si>
  <si>
    <t>65.334</t>
  </si>
  <si>
    <t>65.335</t>
  </si>
  <si>
    <t>65.336</t>
  </si>
  <si>
    <t>65.337</t>
  </si>
  <si>
    <t>65.338</t>
  </si>
  <si>
    <t>65.339</t>
  </si>
  <si>
    <t>65.340</t>
  </si>
  <si>
    <t>65.341</t>
  </si>
  <si>
    <t>65.342</t>
  </si>
  <si>
    <t>65.343</t>
  </si>
  <si>
    <t>65.345</t>
  </si>
  <si>
    <t>65.346</t>
  </si>
  <si>
    <t>65.347</t>
  </si>
  <si>
    <t>65.355</t>
  </si>
  <si>
    <t>65.368</t>
  </si>
  <si>
    <t>66.4</t>
  </si>
  <si>
    <t>66.139</t>
  </si>
  <si>
    <t>85.157</t>
  </si>
  <si>
    <t>Общо за ползвателя</t>
  </si>
  <si>
    <t>ВИДИН АГРО ЕООД</t>
  </si>
  <si>
    <t>40.90</t>
  </si>
  <si>
    <t>47.92</t>
  </si>
  <si>
    <t>48.89</t>
  </si>
  <si>
    <t>48.93</t>
  </si>
  <si>
    <t>49.93</t>
  </si>
  <si>
    <t>53.98</t>
  </si>
  <si>
    <t>53.99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</si>
  <si>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</si>
  <si>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</si>
  <si>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</si>
  <si>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на КОМОЩИЦА ЕКАТТЕ 38159</t>
  </si>
  <si>
    <t>стопанска година 2020/2021</t>
  </si>
  <si>
    <t>Доброволно споразумение вх. № 6/1.10.2020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</si>
  <si>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</si>
  <si>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Комощица, общ. Якимово, обл. Монтана – 45.00 лева на декар</t>
  </si>
  <si>
    <t xml:space="preserve">Име на ползвател </t>
  </si>
  <si>
    <t>Дължимо рентно плащане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</si>
</sst>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"/>
  <sheetViews>
    <sheetView tabSelected="1" workbookViewId="0">
      <selection activeCell="I43" sqref="I43"/>
    </sheetView>
  </sheetViews>
  <sheetFormatPr defaultRowHeight="15"/>
  <cols>
    <col min="1" max="1" width="31.42578125" bestFit="1" customWidth="1"/>
    <col min="2" max="2" width="8.42578125" bestFit="1" customWidth="1"/>
    <col min="3" max="3" width="30.7109375" customWidth="1"/>
    <col min="4" max="6" width="11.7109375" customWidth="1"/>
    <col min="7" max="7" width="13.28515625" bestFit="1" customWidth="1"/>
    <col min="8" max="8" width="8.7109375" customWidth="1"/>
    <col min="9" max="9" width="11.7109375" customWidth="1"/>
  </cols>
  <sheetData>
    <row r="1" spans="1:9">
      <c r="A1" s="24" t="s">
        <v>46</v>
      </c>
      <c r="B1" s="24"/>
      <c r="C1" s="24"/>
      <c r="D1" s="24"/>
      <c r="E1" s="24"/>
      <c r="F1" s="24"/>
      <c r="G1" s="24"/>
    </row>
    <row r="2" spans="1:9">
      <c r="A2" s="23" t="s">
        <v>47</v>
      </c>
      <c r="B2" s="23"/>
      <c r="C2" s="23"/>
      <c r="D2" s="23"/>
      <c r="E2" s="23"/>
      <c r="F2" s="23"/>
      <c r="G2" s="23"/>
    </row>
    <row r="3" spans="1:9">
      <c r="A3" s="23" t="s">
        <v>48</v>
      </c>
      <c r="B3" s="23"/>
      <c r="C3" s="23"/>
      <c r="D3" s="23"/>
      <c r="E3" s="23"/>
      <c r="F3" s="23"/>
      <c r="G3" s="23"/>
    </row>
    <row r="4" spans="1:9">
      <c r="A4" s="23"/>
      <c r="B4" s="23"/>
      <c r="C4" s="23"/>
      <c r="D4" s="23"/>
      <c r="E4" s="23"/>
      <c r="F4" s="23"/>
      <c r="G4" s="23"/>
    </row>
    <row r="5" spans="1:9">
      <c r="A5" s="23" t="s">
        <v>49</v>
      </c>
      <c r="B5" s="23"/>
      <c r="C5" s="23"/>
      <c r="D5" s="23"/>
      <c r="E5" s="23"/>
      <c r="F5" s="23"/>
      <c r="G5" s="23"/>
    </row>
    <row r="6" spans="1:9">
      <c r="A6" s="23" t="s">
        <v>50</v>
      </c>
      <c r="B6" s="23"/>
      <c r="C6" s="23"/>
      <c r="D6" s="23"/>
      <c r="E6" s="23"/>
      <c r="F6" s="23"/>
      <c r="G6" s="23"/>
    </row>
    <row r="7" spans="1:9">
      <c r="A7" s="23"/>
      <c r="B7" s="23"/>
      <c r="C7" s="23"/>
      <c r="D7" s="23"/>
      <c r="E7" s="23"/>
      <c r="F7" s="23"/>
      <c r="G7" s="23"/>
    </row>
    <row r="8" spans="1:9">
      <c r="A8" s="23" t="s">
        <v>51</v>
      </c>
      <c r="B8" s="23"/>
      <c r="C8" s="23"/>
      <c r="D8" s="23"/>
      <c r="E8" s="23"/>
      <c r="F8" s="23"/>
      <c r="G8" s="23"/>
    </row>
    <row r="9" spans="1:9">
      <c r="A9" s="23"/>
      <c r="B9" s="23"/>
      <c r="C9" s="23"/>
      <c r="D9" s="23"/>
      <c r="E9" s="23"/>
      <c r="F9" s="23"/>
      <c r="G9" s="23"/>
    </row>
    <row r="10" spans="1:9" ht="15.75" thickBot="1">
      <c r="A10" s="23" t="s">
        <v>52</v>
      </c>
      <c r="B10" s="23"/>
      <c r="C10" s="23"/>
      <c r="D10" s="23"/>
      <c r="E10" s="23"/>
      <c r="F10" s="23"/>
      <c r="G10" s="23"/>
    </row>
    <row r="11" spans="1:9" ht="98.25" customHeight="1" thickBot="1">
      <c r="A11" s="25" t="s">
        <v>53</v>
      </c>
      <c r="B11" s="26"/>
      <c r="C11" s="26"/>
      <c r="D11" s="26"/>
      <c r="E11" s="26"/>
      <c r="F11" s="26"/>
      <c r="G11" s="27"/>
    </row>
    <row r="12" spans="1:9">
      <c r="A12" s="5"/>
      <c r="B12" s="6"/>
      <c r="C12" s="6"/>
      <c r="D12" s="6"/>
      <c r="E12" s="6"/>
      <c r="F12" s="6"/>
      <c r="G12" s="6"/>
      <c r="H12" s="4"/>
      <c r="I12" s="4"/>
    </row>
    <row r="13" spans="1:9" ht="38.25">
      <c r="A13" s="13" t="s">
        <v>54</v>
      </c>
      <c r="B13" s="14" t="s">
        <v>0</v>
      </c>
      <c r="C13" s="14" t="s">
        <v>1</v>
      </c>
      <c r="D13" s="16" t="s">
        <v>2</v>
      </c>
      <c r="E13" s="16" t="s">
        <v>3</v>
      </c>
      <c r="F13" s="13" t="s">
        <v>55</v>
      </c>
      <c r="G13" s="17" t="s">
        <v>4</v>
      </c>
      <c r="H13" s="4"/>
      <c r="I13" s="4"/>
    </row>
    <row r="14" spans="1:9">
      <c r="A14" s="18" t="s">
        <v>5</v>
      </c>
      <c r="B14" s="19" t="s">
        <v>6</v>
      </c>
      <c r="C14" s="19" t="s">
        <v>7</v>
      </c>
      <c r="D14" s="20">
        <v>1.7350000000000001</v>
      </c>
      <c r="E14" s="20">
        <v>0.224</v>
      </c>
      <c r="F14" s="21">
        <f>E14*45</f>
        <v>10.08</v>
      </c>
      <c r="G14" s="18" t="s">
        <v>8</v>
      </c>
      <c r="H14" s="4"/>
      <c r="I14" s="4"/>
    </row>
    <row r="15" spans="1:9">
      <c r="A15" s="18" t="s">
        <v>5</v>
      </c>
      <c r="B15" s="19" t="s">
        <v>9</v>
      </c>
      <c r="C15" s="19" t="s">
        <v>7</v>
      </c>
      <c r="D15" s="20">
        <v>0.77900000000000003</v>
      </c>
      <c r="E15" s="20">
        <v>0.77300000000000002</v>
      </c>
      <c r="F15" s="21">
        <f t="shared" ref="F15:F42" si="0">E15*45</f>
        <v>34.785000000000004</v>
      </c>
      <c r="G15" s="18" t="s">
        <v>8</v>
      </c>
      <c r="H15" s="4"/>
      <c r="I15" s="4"/>
    </row>
    <row r="16" spans="1:9">
      <c r="A16" s="18" t="s">
        <v>5</v>
      </c>
      <c r="B16" s="19" t="s">
        <v>10</v>
      </c>
      <c r="C16" s="19" t="s">
        <v>7</v>
      </c>
      <c r="D16" s="20">
        <v>0.81299999999999994</v>
      </c>
      <c r="E16" s="20">
        <v>0.81299999999999994</v>
      </c>
      <c r="F16" s="21">
        <f t="shared" si="0"/>
        <v>36.585000000000001</v>
      </c>
      <c r="G16" s="18" t="s">
        <v>8</v>
      </c>
      <c r="H16" s="4"/>
      <c r="I16" s="4"/>
    </row>
    <row r="17" spans="1:9">
      <c r="A17" s="18" t="s">
        <v>5</v>
      </c>
      <c r="B17" s="19" t="s">
        <v>11</v>
      </c>
      <c r="C17" s="19" t="s">
        <v>7</v>
      </c>
      <c r="D17" s="20">
        <v>1.1479999999999999</v>
      </c>
      <c r="E17" s="20">
        <v>0.753</v>
      </c>
      <c r="F17" s="21">
        <f t="shared" si="0"/>
        <v>33.884999999999998</v>
      </c>
      <c r="G17" s="18" t="s">
        <v>8</v>
      </c>
      <c r="H17" s="4"/>
      <c r="I17" s="4"/>
    </row>
    <row r="18" spans="1:9">
      <c r="A18" s="18" t="s">
        <v>5</v>
      </c>
      <c r="B18" s="19" t="s">
        <v>12</v>
      </c>
      <c r="C18" s="19" t="s">
        <v>7</v>
      </c>
      <c r="D18" s="20">
        <v>2.4849999999999999</v>
      </c>
      <c r="E18" s="20">
        <v>2.4849999999999999</v>
      </c>
      <c r="F18" s="21">
        <f t="shared" si="0"/>
        <v>111.82499999999999</v>
      </c>
      <c r="G18" s="18" t="s">
        <v>8</v>
      </c>
      <c r="H18" s="4"/>
      <c r="I18" s="4"/>
    </row>
    <row r="19" spans="1:9">
      <c r="A19" s="18" t="s">
        <v>5</v>
      </c>
      <c r="B19" s="19" t="s">
        <v>13</v>
      </c>
      <c r="C19" s="19" t="s">
        <v>7</v>
      </c>
      <c r="D19" s="20">
        <v>0.311</v>
      </c>
      <c r="E19" s="20">
        <v>0.311</v>
      </c>
      <c r="F19" s="21">
        <f t="shared" si="0"/>
        <v>13.994999999999999</v>
      </c>
      <c r="G19" s="18" t="s">
        <v>8</v>
      </c>
      <c r="H19" s="4"/>
      <c r="I19" s="4"/>
    </row>
    <row r="20" spans="1:9">
      <c r="A20" s="18" t="s">
        <v>5</v>
      </c>
      <c r="B20" s="19" t="s">
        <v>14</v>
      </c>
      <c r="C20" s="19" t="s">
        <v>7</v>
      </c>
      <c r="D20" s="20">
        <v>1.72</v>
      </c>
      <c r="E20" s="20">
        <v>1.72</v>
      </c>
      <c r="F20" s="21">
        <f t="shared" si="0"/>
        <v>77.400000000000006</v>
      </c>
      <c r="G20" s="18" t="s">
        <v>8</v>
      </c>
      <c r="H20" s="4"/>
      <c r="I20" s="4"/>
    </row>
    <row r="21" spans="1:9">
      <c r="A21" s="18" t="s">
        <v>5</v>
      </c>
      <c r="B21" s="19" t="s">
        <v>15</v>
      </c>
      <c r="C21" s="19" t="s">
        <v>7</v>
      </c>
      <c r="D21" s="20">
        <v>0.42299999999999999</v>
      </c>
      <c r="E21" s="20">
        <v>0.42299999999999999</v>
      </c>
      <c r="F21" s="21">
        <f t="shared" si="0"/>
        <v>19.035</v>
      </c>
      <c r="G21" s="18" t="s">
        <v>8</v>
      </c>
      <c r="H21" s="4"/>
      <c r="I21" s="4"/>
    </row>
    <row r="22" spans="1:9">
      <c r="A22" s="18" t="s">
        <v>5</v>
      </c>
      <c r="B22" s="19" t="s">
        <v>16</v>
      </c>
      <c r="C22" s="19" t="s">
        <v>7</v>
      </c>
      <c r="D22" s="20">
        <v>0.76500000000000001</v>
      </c>
      <c r="E22" s="20">
        <v>0.76500000000000001</v>
      </c>
      <c r="F22" s="21">
        <f t="shared" si="0"/>
        <v>34.424999999999997</v>
      </c>
      <c r="G22" s="18" t="s">
        <v>8</v>
      </c>
      <c r="H22" s="4"/>
      <c r="I22" s="4"/>
    </row>
    <row r="23" spans="1:9">
      <c r="A23" s="18" t="s">
        <v>5</v>
      </c>
      <c r="B23" s="19" t="s">
        <v>17</v>
      </c>
      <c r="C23" s="19" t="s">
        <v>7</v>
      </c>
      <c r="D23" s="20">
        <v>1.3660000000000001</v>
      </c>
      <c r="E23" s="20">
        <v>1.3660000000000001</v>
      </c>
      <c r="F23" s="21">
        <f t="shared" si="0"/>
        <v>61.470000000000006</v>
      </c>
      <c r="G23" s="18" t="s">
        <v>8</v>
      </c>
      <c r="H23" s="4"/>
      <c r="I23" s="4"/>
    </row>
    <row r="24" spans="1:9">
      <c r="A24" s="18" t="s">
        <v>5</v>
      </c>
      <c r="B24" s="19" t="s">
        <v>18</v>
      </c>
      <c r="C24" s="19" t="s">
        <v>7</v>
      </c>
      <c r="D24" s="20">
        <v>1.4750000000000001</v>
      </c>
      <c r="E24" s="20">
        <v>1.4750000000000001</v>
      </c>
      <c r="F24" s="21">
        <f t="shared" si="0"/>
        <v>66.375</v>
      </c>
      <c r="G24" s="18" t="s">
        <v>8</v>
      </c>
      <c r="H24" s="4"/>
      <c r="I24" s="4"/>
    </row>
    <row r="25" spans="1:9">
      <c r="A25" s="18" t="s">
        <v>5</v>
      </c>
      <c r="B25" s="19" t="s">
        <v>19</v>
      </c>
      <c r="C25" s="19" t="s">
        <v>7</v>
      </c>
      <c r="D25" s="20">
        <v>1.5780000000000001</v>
      </c>
      <c r="E25" s="20">
        <v>1.5780000000000001</v>
      </c>
      <c r="F25" s="21">
        <f t="shared" si="0"/>
        <v>71.010000000000005</v>
      </c>
      <c r="G25" s="18" t="s">
        <v>8</v>
      </c>
      <c r="H25" s="4"/>
      <c r="I25" s="4"/>
    </row>
    <row r="26" spans="1:9">
      <c r="A26" s="18" t="s">
        <v>5</v>
      </c>
      <c r="B26" s="19" t="s">
        <v>20</v>
      </c>
      <c r="C26" s="19" t="s">
        <v>7</v>
      </c>
      <c r="D26" s="20">
        <v>0.48199999999999998</v>
      </c>
      <c r="E26" s="20">
        <v>0.48199999999999998</v>
      </c>
      <c r="F26" s="21">
        <f t="shared" si="0"/>
        <v>21.689999999999998</v>
      </c>
      <c r="G26" s="18" t="s">
        <v>8</v>
      </c>
      <c r="H26" s="4"/>
      <c r="I26" s="4"/>
    </row>
    <row r="27" spans="1:9">
      <c r="A27" s="18" t="s">
        <v>5</v>
      </c>
      <c r="B27" s="19" t="s">
        <v>21</v>
      </c>
      <c r="C27" s="19" t="s">
        <v>7</v>
      </c>
      <c r="D27" s="20">
        <v>2.1339999999999999</v>
      </c>
      <c r="E27" s="20">
        <v>2.1339999999999999</v>
      </c>
      <c r="F27" s="21">
        <f t="shared" si="0"/>
        <v>96.03</v>
      </c>
      <c r="G27" s="18" t="s">
        <v>8</v>
      </c>
      <c r="H27" s="4"/>
      <c r="I27" s="4"/>
    </row>
    <row r="28" spans="1:9">
      <c r="A28" s="18" t="s">
        <v>5</v>
      </c>
      <c r="B28" s="19" t="s">
        <v>22</v>
      </c>
      <c r="C28" s="19" t="s">
        <v>7</v>
      </c>
      <c r="D28" s="20">
        <v>2.0539999999999998</v>
      </c>
      <c r="E28" s="20">
        <v>2.0539999999999998</v>
      </c>
      <c r="F28" s="21">
        <f t="shared" si="0"/>
        <v>92.429999999999993</v>
      </c>
      <c r="G28" s="18" t="s">
        <v>8</v>
      </c>
      <c r="H28" s="4"/>
      <c r="I28" s="4"/>
    </row>
    <row r="29" spans="1:9">
      <c r="A29" s="18" t="s">
        <v>5</v>
      </c>
      <c r="B29" s="19" t="s">
        <v>23</v>
      </c>
      <c r="C29" s="19" t="s">
        <v>7</v>
      </c>
      <c r="D29" s="20">
        <v>2.032</v>
      </c>
      <c r="E29" s="20">
        <v>2.032</v>
      </c>
      <c r="F29" s="21">
        <f t="shared" si="0"/>
        <v>91.44</v>
      </c>
      <c r="G29" s="18" t="s">
        <v>8</v>
      </c>
      <c r="H29" s="4"/>
      <c r="I29" s="4"/>
    </row>
    <row r="30" spans="1:9">
      <c r="A30" s="18" t="s">
        <v>5</v>
      </c>
      <c r="B30" s="19" t="s">
        <v>24</v>
      </c>
      <c r="C30" s="19" t="s">
        <v>7</v>
      </c>
      <c r="D30" s="20">
        <v>1.7170000000000001</v>
      </c>
      <c r="E30" s="20">
        <v>1.7170000000000001</v>
      </c>
      <c r="F30" s="21">
        <f t="shared" si="0"/>
        <v>77.265000000000001</v>
      </c>
      <c r="G30" s="18" t="s">
        <v>8</v>
      </c>
      <c r="H30" s="4"/>
      <c r="I30" s="4"/>
    </row>
    <row r="31" spans="1:9">
      <c r="A31" s="18" t="s">
        <v>5</v>
      </c>
      <c r="B31" s="19" t="s">
        <v>25</v>
      </c>
      <c r="C31" s="19" t="s">
        <v>7</v>
      </c>
      <c r="D31" s="20">
        <v>2.0459999999999998</v>
      </c>
      <c r="E31" s="20">
        <v>2.032</v>
      </c>
      <c r="F31" s="21">
        <f t="shared" si="0"/>
        <v>91.44</v>
      </c>
      <c r="G31" s="18" t="s">
        <v>8</v>
      </c>
      <c r="H31" s="4"/>
      <c r="I31" s="4"/>
    </row>
    <row r="32" spans="1:9">
      <c r="A32" s="18" t="s">
        <v>5</v>
      </c>
      <c r="B32" s="19" t="s">
        <v>26</v>
      </c>
      <c r="C32" s="19" t="s">
        <v>7</v>
      </c>
      <c r="D32" s="20">
        <v>2.1110000000000002</v>
      </c>
      <c r="E32" s="20">
        <v>2.1110000000000002</v>
      </c>
      <c r="F32" s="21">
        <f t="shared" si="0"/>
        <v>94.995000000000005</v>
      </c>
      <c r="G32" s="18" t="s">
        <v>8</v>
      </c>
      <c r="H32" s="4"/>
      <c r="I32" s="4"/>
    </row>
    <row r="33" spans="1:9">
      <c r="A33" s="18" t="s">
        <v>5</v>
      </c>
      <c r="B33" s="19" t="s">
        <v>27</v>
      </c>
      <c r="C33" s="19" t="s">
        <v>7</v>
      </c>
      <c r="D33" s="20">
        <v>2.1779999999999999</v>
      </c>
      <c r="E33" s="20">
        <v>2.1779999999999999</v>
      </c>
      <c r="F33" s="21">
        <f t="shared" si="0"/>
        <v>98.009999999999991</v>
      </c>
      <c r="G33" s="18" t="s">
        <v>8</v>
      </c>
      <c r="H33" s="4"/>
      <c r="I33" s="4"/>
    </row>
    <row r="34" spans="1:9">
      <c r="A34" s="18" t="s">
        <v>5</v>
      </c>
      <c r="B34" s="19" t="s">
        <v>28</v>
      </c>
      <c r="C34" s="19" t="s">
        <v>7</v>
      </c>
      <c r="D34" s="20">
        <v>0.54</v>
      </c>
      <c r="E34" s="20">
        <v>0.54</v>
      </c>
      <c r="F34" s="21">
        <f t="shared" si="0"/>
        <v>24.3</v>
      </c>
      <c r="G34" s="18" t="s">
        <v>8</v>
      </c>
      <c r="H34" s="4"/>
      <c r="I34" s="4"/>
    </row>
    <row r="35" spans="1:9">
      <c r="A35" s="18" t="s">
        <v>5</v>
      </c>
      <c r="B35" s="19" t="s">
        <v>29</v>
      </c>
      <c r="C35" s="19" t="s">
        <v>7</v>
      </c>
      <c r="D35" s="20">
        <v>2.403</v>
      </c>
      <c r="E35" s="20">
        <v>1.5269999999999999</v>
      </c>
      <c r="F35" s="21">
        <f t="shared" si="0"/>
        <v>68.714999999999989</v>
      </c>
      <c r="G35" s="18" t="s">
        <v>8</v>
      </c>
      <c r="H35" s="4"/>
      <c r="I35" s="4"/>
    </row>
    <row r="36" spans="1:9">
      <c r="A36" s="18" t="s">
        <v>5</v>
      </c>
      <c r="B36" s="19" t="s">
        <v>30</v>
      </c>
      <c r="C36" s="19" t="s">
        <v>7</v>
      </c>
      <c r="D36" s="20">
        <v>0.71699999999999997</v>
      </c>
      <c r="E36" s="20">
        <v>0.48099999999999998</v>
      </c>
      <c r="F36" s="21">
        <f t="shared" si="0"/>
        <v>21.645</v>
      </c>
      <c r="G36" s="18" t="s">
        <v>8</v>
      </c>
      <c r="H36" s="4"/>
      <c r="I36" s="4"/>
    </row>
    <row r="37" spans="1:9">
      <c r="A37" s="18" t="s">
        <v>5</v>
      </c>
      <c r="B37" s="19" t="s">
        <v>31</v>
      </c>
      <c r="C37" s="19" t="s">
        <v>7</v>
      </c>
      <c r="D37" s="20">
        <v>0.77600000000000002</v>
      </c>
      <c r="E37" s="20">
        <v>0.499</v>
      </c>
      <c r="F37" s="21">
        <f t="shared" si="0"/>
        <v>22.454999999999998</v>
      </c>
      <c r="G37" s="18" t="s">
        <v>8</v>
      </c>
      <c r="H37" s="4"/>
      <c r="I37" s="4"/>
    </row>
    <row r="38" spans="1:9">
      <c r="A38" s="18" t="s">
        <v>5</v>
      </c>
      <c r="B38" s="19" t="s">
        <v>32</v>
      </c>
      <c r="C38" s="19" t="s">
        <v>7</v>
      </c>
      <c r="D38" s="20">
        <v>1.696</v>
      </c>
      <c r="E38" s="20">
        <v>0.33500000000000002</v>
      </c>
      <c r="F38" s="21">
        <f t="shared" si="0"/>
        <v>15.075000000000001</v>
      </c>
      <c r="G38" s="18" t="s">
        <v>8</v>
      </c>
      <c r="H38" s="4"/>
      <c r="I38" s="4"/>
    </row>
    <row r="39" spans="1:9">
      <c r="A39" s="18" t="s">
        <v>5</v>
      </c>
      <c r="B39" s="19" t="s">
        <v>33</v>
      </c>
      <c r="C39" s="19" t="s">
        <v>7</v>
      </c>
      <c r="D39" s="20">
        <v>2.41</v>
      </c>
      <c r="E39" s="20">
        <v>1.4330000000000001</v>
      </c>
      <c r="F39" s="21">
        <f t="shared" si="0"/>
        <v>64.484999999999999</v>
      </c>
      <c r="G39" s="18" t="s">
        <v>8</v>
      </c>
      <c r="H39" s="4"/>
      <c r="I39" s="4"/>
    </row>
    <row r="40" spans="1:9">
      <c r="A40" s="18" t="s">
        <v>5</v>
      </c>
      <c r="B40" s="19" t="s">
        <v>34</v>
      </c>
      <c r="C40" s="19" t="s">
        <v>7</v>
      </c>
      <c r="D40" s="20">
        <v>1.484</v>
      </c>
      <c r="E40" s="20">
        <v>1.4750000000000001</v>
      </c>
      <c r="F40" s="21">
        <f t="shared" si="0"/>
        <v>66.375</v>
      </c>
      <c r="G40" s="18" t="s">
        <v>8</v>
      </c>
      <c r="H40" s="4"/>
      <c r="I40" s="4"/>
    </row>
    <row r="41" spans="1:9">
      <c r="A41" s="18" t="s">
        <v>5</v>
      </c>
      <c r="B41" s="19" t="s">
        <v>35</v>
      </c>
      <c r="C41" s="19" t="s">
        <v>7</v>
      </c>
      <c r="D41" s="20">
        <v>1.47</v>
      </c>
      <c r="E41" s="20">
        <v>1.43</v>
      </c>
      <c r="F41" s="21">
        <f t="shared" si="0"/>
        <v>64.349999999999994</v>
      </c>
      <c r="G41" s="18" t="s">
        <v>8</v>
      </c>
      <c r="H41" s="4"/>
      <c r="I41" s="4"/>
    </row>
    <row r="42" spans="1:9">
      <c r="A42" s="18" t="s">
        <v>5</v>
      </c>
      <c r="B42" s="19" t="s">
        <v>36</v>
      </c>
      <c r="C42" s="19" t="s">
        <v>7</v>
      </c>
      <c r="D42" s="20">
        <v>3.3109999999999999</v>
      </c>
      <c r="E42" s="20">
        <v>1.8819999999999999</v>
      </c>
      <c r="F42" s="21">
        <f t="shared" si="0"/>
        <v>84.69</v>
      </c>
      <c r="G42" s="18" t="s">
        <v>8</v>
      </c>
      <c r="H42" s="4"/>
      <c r="I42" s="4"/>
    </row>
    <row r="43" spans="1:9" s="12" customFormat="1">
      <c r="A43" s="17" t="s">
        <v>37</v>
      </c>
      <c r="B43" s="13"/>
      <c r="C43" s="13"/>
      <c r="D43" s="16">
        <v>44.158999999999999</v>
      </c>
      <c r="E43" s="16">
        <v>37.027999999999999</v>
      </c>
      <c r="F43" s="22">
        <f>SUM(F14:F42)</f>
        <v>1666.2599999999995</v>
      </c>
      <c r="G43" s="17"/>
      <c r="H43" s="11"/>
      <c r="I43" s="11"/>
    </row>
    <row r="44" spans="1:9">
      <c r="A44" s="18"/>
      <c r="B44" s="15"/>
      <c r="C44" s="15"/>
      <c r="D44" s="20"/>
      <c r="E44" s="20"/>
      <c r="F44" s="20"/>
      <c r="G44" s="18"/>
      <c r="H44" s="4"/>
      <c r="I44" s="4"/>
    </row>
    <row r="45" spans="1:9">
      <c r="A45" s="18" t="s">
        <v>38</v>
      </c>
      <c r="B45" s="19" t="s">
        <v>39</v>
      </c>
      <c r="C45" s="19" t="s">
        <v>7</v>
      </c>
      <c r="D45" s="20">
        <v>1.514</v>
      </c>
      <c r="E45" s="20">
        <v>1.468</v>
      </c>
      <c r="F45" s="21">
        <f t="shared" ref="F45:F51" si="1">E45*45</f>
        <v>66.06</v>
      </c>
      <c r="G45" s="18" t="s">
        <v>8</v>
      </c>
      <c r="H45" s="4"/>
      <c r="I45" s="4"/>
    </row>
    <row r="46" spans="1:9">
      <c r="A46" s="18" t="s">
        <v>38</v>
      </c>
      <c r="B46" s="19" t="s">
        <v>40</v>
      </c>
      <c r="C46" s="19" t="s">
        <v>7</v>
      </c>
      <c r="D46" s="20">
        <v>1.4850000000000001</v>
      </c>
      <c r="E46" s="20">
        <v>0.86199999999999999</v>
      </c>
      <c r="F46" s="21">
        <f t="shared" si="1"/>
        <v>38.79</v>
      </c>
      <c r="G46" s="18" t="s">
        <v>8</v>
      </c>
      <c r="H46" s="4"/>
      <c r="I46" s="4"/>
    </row>
    <row r="47" spans="1:9">
      <c r="A47" s="18" t="s">
        <v>38</v>
      </c>
      <c r="B47" s="19" t="s">
        <v>41</v>
      </c>
      <c r="C47" s="19" t="s">
        <v>7</v>
      </c>
      <c r="D47" s="20">
        <v>2.4359999999999999</v>
      </c>
      <c r="E47" s="20">
        <v>0.86899999999999999</v>
      </c>
      <c r="F47" s="21">
        <f t="shared" si="1"/>
        <v>39.104999999999997</v>
      </c>
      <c r="G47" s="18" t="s">
        <v>8</v>
      </c>
      <c r="H47" s="4"/>
      <c r="I47" s="4"/>
    </row>
    <row r="48" spans="1:9">
      <c r="A48" s="18" t="s">
        <v>38</v>
      </c>
      <c r="B48" s="19" t="s">
        <v>42</v>
      </c>
      <c r="C48" s="19" t="s">
        <v>7</v>
      </c>
      <c r="D48" s="20">
        <v>1.9590000000000001</v>
      </c>
      <c r="E48" s="20">
        <v>1.946</v>
      </c>
      <c r="F48" s="21">
        <f t="shared" si="1"/>
        <v>87.57</v>
      </c>
      <c r="G48" s="18" t="s">
        <v>8</v>
      </c>
      <c r="H48" s="4"/>
      <c r="I48" s="4"/>
    </row>
    <row r="49" spans="1:9">
      <c r="A49" s="18" t="s">
        <v>38</v>
      </c>
      <c r="B49" s="19" t="s">
        <v>43</v>
      </c>
      <c r="C49" s="19" t="s">
        <v>7</v>
      </c>
      <c r="D49" s="20">
        <v>2.2269999999999999</v>
      </c>
      <c r="E49" s="20">
        <v>0.86299999999999999</v>
      </c>
      <c r="F49" s="21">
        <f t="shared" si="1"/>
        <v>38.835000000000001</v>
      </c>
      <c r="G49" s="18" t="s">
        <v>8</v>
      </c>
      <c r="H49" s="4"/>
      <c r="I49" s="4"/>
    </row>
    <row r="50" spans="1:9">
      <c r="A50" s="18" t="s">
        <v>38</v>
      </c>
      <c r="B50" s="19" t="s">
        <v>44</v>
      </c>
      <c r="C50" s="19" t="s">
        <v>7</v>
      </c>
      <c r="D50" s="20">
        <v>4.093</v>
      </c>
      <c r="E50" s="20">
        <v>1.966</v>
      </c>
      <c r="F50" s="21">
        <f t="shared" si="1"/>
        <v>88.47</v>
      </c>
      <c r="G50" s="18" t="s">
        <v>8</v>
      </c>
      <c r="H50" s="4"/>
      <c r="I50" s="4"/>
    </row>
    <row r="51" spans="1:9">
      <c r="A51" s="18" t="s">
        <v>38</v>
      </c>
      <c r="B51" s="19" t="s">
        <v>45</v>
      </c>
      <c r="C51" s="19" t="s">
        <v>7</v>
      </c>
      <c r="D51" s="20">
        <v>3.9319999999999999</v>
      </c>
      <c r="E51" s="20">
        <v>2.1539999999999999</v>
      </c>
      <c r="F51" s="21">
        <f t="shared" si="1"/>
        <v>96.929999999999993</v>
      </c>
      <c r="G51" s="18" t="s">
        <v>8</v>
      </c>
      <c r="H51" s="4"/>
      <c r="I51" s="4"/>
    </row>
    <row r="52" spans="1:9" s="12" customFormat="1">
      <c r="A52" s="17" t="s">
        <v>37</v>
      </c>
      <c r="B52" s="13"/>
      <c r="C52" s="13"/>
      <c r="D52" s="16">
        <v>17.646000000000001</v>
      </c>
      <c r="E52" s="16">
        <v>10.128</v>
      </c>
      <c r="F52" s="22">
        <f>SUM(F45:F51)</f>
        <v>455.75999999999993</v>
      </c>
      <c r="G52" s="17"/>
      <c r="H52" s="11"/>
      <c r="I52" s="11"/>
    </row>
    <row r="53" spans="1:9">
      <c r="A53" s="7"/>
      <c r="B53" s="8"/>
      <c r="C53" s="9"/>
      <c r="D53" s="10"/>
      <c r="E53" s="10"/>
      <c r="F53" s="10"/>
      <c r="G53" s="7"/>
      <c r="H53" s="4"/>
      <c r="I53" s="4"/>
    </row>
    <row r="54" spans="1:9">
      <c r="B54" s="1"/>
      <c r="C54" s="2"/>
      <c r="D54" s="3"/>
      <c r="E54" s="3"/>
      <c r="F54" s="3"/>
    </row>
  </sheetData>
  <mergeCells count="11">
    <mergeCell ref="A11:G11"/>
    <mergeCell ref="A7:G7"/>
    <mergeCell ref="A8:G8"/>
    <mergeCell ref="A9:G9"/>
    <mergeCell ref="A10:G10"/>
    <mergeCell ref="A6:G6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72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2021-01-11T12:36:54Z</cp:lastPrinted>
  <dcterms:created xsi:type="dcterms:W3CDTF">2020-10-21T11:42:50Z</dcterms:created>
  <dcterms:modified xsi:type="dcterms:W3CDTF">2021-01-11T13:53:06Z</dcterms:modified>
</cp:coreProperties>
</file>